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1835"/>
  </bookViews>
  <sheets>
    <sheet name="Лист1" sheetId="9" r:id="rId1"/>
    <sheet name="Лист2" sheetId="10" r:id="rId2"/>
    <sheet name="Лист3" sheetId="11" r:id="rId3"/>
  </sheets>
  <definedNames>
    <definedName name="_xlnm._FilterDatabase" localSheetId="0" hidden="1">Лист1!#REF!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9" i="9" l="1"/>
  <c r="P9" i="9"/>
  <c r="R9" i="9" s="1"/>
  <c r="N9" i="9"/>
  <c r="M9" i="9"/>
  <c r="T10" i="9" l="1"/>
  <c r="O9" i="9"/>
  <c r="T12" i="11"/>
  <c r="R12" i="11"/>
  <c r="N12" i="11"/>
  <c r="O12" i="11" s="1"/>
  <c r="M12" i="11"/>
  <c r="T11" i="11"/>
  <c r="R11" i="11"/>
  <c r="N11" i="11"/>
  <c r="O11" i="11" s="1"/>
  <c r="M11" i="11"/>
  <c r="T10" i="11"/>
  <c r="R10" i="11"/>
  <c r="O10" i="11"/>
  <c r="N10" i="11"/>
  <c r="M10" i="11"/>
  <c r="T9" i="11"/>
  <c r="R9" i="11"/>
  <c r="N9" i="11"/>
  <c r="M9" i="11"/>
  <c r="O9" i="11" s="1"/>
  <c r="T12" i="10"/>
  <c r="R12" i="10"/>
  <c r="N12" i="10"/>
  <c r="O12" i="10" s="1"/>
  <c r="M12" i="10"/>
  <c r="T11" i="10"/>
  <c r="R11" i="10"/>
  <c r="O11" i="10"/>
  <c r="N11" i="10"/>
  <c r="M11" i="10"/>
  <c r="T10" i="10"/>
  <c r="R10" i="10"/>
  <c r="O10" i="10"/>
  <c r="N10" i="10"/>
  <c r="M10" i="10"/>
  <c r="T9" i="10"/>
  <c r="R9" i="10"/>
  <c r="N9" i="10"/>
  <c r="M9" i="10"/>
  <c r="O9" i="10" s="1"/>
  <c r="T13" i="11" l="1"/>
  <c r="J14" i="11" s="1"/>
  <c r="T13" i="10"/>
  <c r="J14" i="10" s="1"/>
</calcChain>
</file>

<file path=xl/sharedStrings.xml><?xml version="1.0" encoding="utf-8"?>
<sst xmlns="http://schemas.openxmlformats.org/spreadsheetml/2006/main" count="199" uniqueCount="80">
  <si>
    <t>Кол-во</t>
  </si>
  <si>
    <t>№</t>
  </si>
  <si>
    <t>Однородность совокупности значений выявленных цен, используемых в расчете Н(М)ЦК, ЦКЕП</t>
  </si>
  <si>
    <t>Среднее квадратичное отклонение</t>
  </si>
  <si>
    <t>Итого:</t>
  </si>
  <si>
    <t>Метод сопоставимых рыночных цен (анализ рынка)</t>
  </si>
  <si>
    <t>Начальная (максимальня) цена контракта,  (руб.)</t>
  </si>
  <si>
    <t>Расчет НМЦК</t>
  </si>
  <si>
    <t>Ед. изм</t>
  </si>
  <si>
    <t>Наименование товара</t>
  </si>
  <si>
    <r>
      <t xml:space="preserve">коэффициент вариации цен V (%) </t>
    </r>
    <r>
      <rPr>
        <i/>
        <sz val="11"/>
        <color indexed="8"/>
        <rFont val="Times New Roman"/>
        <family val="1"/>
        <charset val="204"/>
      </rPr>
      <t>(не должен превышать 33%)</t>
    </r>
  </si>
  <si>
    <t>Показатель (характеристика)  товара (основные отличительные характеристики товара)</t>
  </si>
  <si>
    <r>
      <t xml:space="preserve">Средняя арифметическая цена за единицу по наименьшему ценовому предложению (руб.) </t>
    </r>
    <r>
      <rPr>
        <b/>
        <i/>
        <sz val="11"/>
        <color indexed="8"/>
        <rFont val="Times New Roman"/>
        <family val="1"/>
        <charset val="204"/>
      </rPr>
      <t xml:space="preserve">&lt;ц&gt; </t>
    </r>
  </si>
  <si>
    <t>Нормативный метод расчета</t>
  </si>
  <si>
    <t>В результате проведенного расчета Н(М)ЦК составила:</t>
  </si>
  <si>
    <t>Методы расчета определения НМЦК с обоснованием:</t>
  </si>
  <si>
    <t>Начальник отдела организации закупок_____________ / Н.Н. Сальникова /</t>
  </si>
  <si>
    <t xml:space="preserve">        Цена включает в себя все расходы на поставку товара, включая расходы по упаковке, доставке, погрузо-разгрузочным работам, поднятие на этаж,а также расходы на страхование, уплату таможенных пошлин, налогов и других обязательных платежей, которые Поставщик должен выплатить в связи с выполнением обязательств по контракту в соответствии с законодательством Российской Федерации. </t>
  </si>
  <si>
    <t xml:space="preserve">         Нормативное значение (предельных цен), не установлено распоряжением Комитета по государственному заказу Санкт-Петербурга от 31.05.2018 № 100-р «Об утверждении значений потребительских свойств (в том числе характеристик качества) и иных характеристик (в том числе предельных цен) отдельных видов товаров, работ, услуг».</t>
  </si>
  <si>
    <t xml:space="preserve">       Валюта, используемая для определения и обоснования начальной (максимальной) цены контракта, (начальной цены единицы товара, работы, услуги), цены заявки на участие в электронном аукционе, для оплаты поставленного товара - рубль Российской Федерации.
</t>
  </si>
  <si>
    <t xml:space="preserve">Обоснование и расчет начальной (максимальной) цены контракта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</si>
  <si>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Цена за единицу изм. (руб.) &lt;*&gt;</t>
  </si>
  <si>
    <t>штука</t>
  </si>
  <si>
    <t>Приложение №2 к извещению об осуществлении закупки</t>
  </si>
  <si>
    <t>КТРУ /ККН</t>
  </si>
  <si>
    <t>ПП №1875</t>
  </si>
  <si>
    <t>Номер источника ценовой информации (ИЦИ) и цена единицы товара, работы, услуги, предельная i-тым ИЦИ (Цi), (руб.) без НДС</t>
  </si>
  <si>
    <t>Распоряжение Комитета по государственному заказу Санкт-Петербурга от 15.01.2026 № 5-р «О внесении изменения в распоряжение Комитета по государственному заказу Санкт-Петербурга от 31.05.2018 № 100-р»</t>
  </si>
  <si>
    <t>Реестр товаров для обеспечения нужд СПб (на 1 квартал 2026 года) цена с НДС</t>
  </si>
  <si>
    <t xml:space="preserve">       Столбец 8 расчета отражает информацию по Нормативным значениям (предельных цен) в соответствии с Распоряжение Комитета по государственному заказу Санкт-Петербурга от 31.05.2018 N 100-р «Об утверждении значений потребительских свойств (в том числе характеристик качества) и иных характеристик (в том числе предельных цен) отдельных видов товаров, работ, услуг». К данной закупке нормативные значения не установлены. 
       Столбец 9 расчета отражает информацию, из Реестра товаров для обеспечения нужд Санкт-Петербурга (на 1 квартал 2026 года), публикуемую на сайте www.gz-spb.ru, о средней цене единицы товара (соответствующего по характеристикам товару требуемому заказчику) с учетом НДС и используется как один из источников ценовой информации, при наличии такой информациии.
</t>
  </si>
  <si>
    <t>Экономист __________________________/А.В. Красулина/</t>
  </si>
  <si>
    <t xml:space="preserve">       &lt;*&gt; с учетом требований Налогового кодекса Российской Федерации, постановления Правительства Российской Федерации от 15.09.2015 № 688 «Об утверждении перечней кодов медицинских товаров, облагаемых налогом на добавленную стоимость по налоговой ставке 10 процентов».</t>
  </si>
  <si>
    <t>Моющий/чистящий раствор ИВД, для автоматических/полуавтоматических систем</t>
  </si>
  <si>
    <t>Ограничение</t>
  </si>
  <si>
    <t>1. Назначение: Для анализаторов серий XN, XN-L, XS, XT, XE, XP-300, KX-21N.
2. Объем реагента: Кубический сантиметр; Миллилитр ≥ 0.5  и  ≤ 4.  
Дополнительные характеристики:
3. Описание: Готовый к использованию раствор (депротеинизатор), для промывки всех жидкостных магистралей гематологических анализаторов фирмы Sysmex  с целью удаления остатков компонентов крови и липопротеиновых отложения на стенках капилляров, трубок и камер анализаторов. Предназначен для ежедневной процедуры очистки, завершающей работу анализатора. 
4. Раствор содержащий гипохлорит натрия:  Соответствие
5. Полная совместимость с анализатором Sysmex XP-300:  Соответствие</t>
  </si>
  <si>
    <t>21.20.23.110-00005582</t>
  </si>
  <si>
    <t>Подсчет клеток крови ИВД, реагент</t>
  </si>
  <si>
    <t>1. Назначение: Для анализаторов серии XN, XN-L, ХР-300, KX-21N, XT-4000i, XS, ХЕ 
2. Объем реагента: 20000 Кубический сантиметр; миллилитр
3. Тип реагента: Изотонический разбавитель крови
Дополнительные характеристики:
4. Описание: Реактив, предназначенный для использования совместно с исходным изделием для ИВД для выполнения особой функции в анализе, который используется для качественного и  количественного определения одного или множества параметров клеток цельной крови в клиническом образце. Определяемые параметры могут включать определение количества и дифференциацию лейкоцитов, определение количества и подсчет параметров эритроцитов и подсчет количества тромбоцитов.
5.  Совместимость с анализатором Sysmex XP-300, Sysmex KX 21:  Соответствие</t>
  </si>
  <si>
    <t>21.20.23.110-00005042</t>
  </si>
  <si>
    <t>1. Назначение: Для анализаторов KX 21, KX 21 N
2. Объем реагента: ≥ 960  и  ≤ 3000 Кубический сантиметр; миллилитр
3. Тип реагента: Лизирующий раствор
Дополнительные характеристики:
4. Описание: Реактив, предназначенный для использования совместно с исходным изделием для ИВД для выполнения особой функции в анализе, который используется для качественного и  количественного определения одного или множества параметров клеток цельной крови в клиническом образце. Определяемые параметры могут включать определение количества и дифференциацию лейкоцитов, определение количества и подсчет параметров эритроцитов и подсчет количества тромбоцитов.
5. Совместимость с анализатором Sysmex KX 21: Соответствие</t>
  </si>
  <si>
    <t>21.20.23.110-00005033</t>
  </si>
  <si>
    <t>Подсчет клеток крови ИВД, контрольный материал</t>
  </si>
  <si>
    <t>1. Назначение: Для анализаторов открытого типа
2. Количество флаконов, штук: 3 
3. Объем флакона: 4,5 Кубический сантиметр; миллилитр
4. Уровень контроля: Низкий, средний, высокий
Дополнительные характеристики:
5. Описание: Материал, используемый для подтверждения качества анализа, предназначенный для использования при качественном и количественном определении одного или множества параметров клеток цельной крови в клиническом образце. Определяемые параметры включают определение количества и дифференциацию лейкоцитов, определение количества и подсчет параметров эритроцитов и подсчет количество тромбоцитов.
6. Форма выпуска: Жидкий реагент, готовый к использованию
5. Совместимость с анализатором Sysmex XP-300: Соответствие</t>
  </si>
  <si>
    <t>21.20.23.110-00011555</t>
  </si>
  <si>
    <t>Ценовое предложение №1                (вх.№241 от 20.02.2026)</t>
  </si>
  <si>
    <t>Ценовое предложение №2                (вх.№274 от 25.02.2026)</t>
  </si>
  <si>
    <t>Ценовое предложение №3                (вх.№275 от 25.02.2026)</t>
  </si>
  <si>
    <t xml:space="preserve">Минимальная цена из всех ценовых предложений, за единицу изм. (руб.) без НДС </t>
  </si>
  <si>
    <t>НДС</t>
  </si>
  <si>
    <t xml:space="preserve">Минимальная цена из всех ценовых предложений, за единицу изм. (руб.) с НДС </t>
  </si>
  <si>
    <t>10%</t>
  </si>
  <si>
    <r>
      <t xml:space="preserve">        Начальная (максимальная) цена контракта определена в соответствии с требованиями части 22 статьи 22 Федерального закона от 05.04.2013 № 44-ФЗ «О контрактной системе в сфере закупок товаров, работ, услуг для обеспечения государственных и муниципальных нужд» (далее – Закон о контрактной системе).
        Начальная цена единицы медицинского изделия определяется минимальным значением цены из цен собранных заказчиком в соответствии с п. 9 Порядка (не более средневзвешенной цены). </t>
    </r>
    <r>
      <rPr>
        <b/>
        <sz val="11"/>
        <color indexed="8"/>
        <rFont val="Times New Roman"/>
        <family val="1"/>
        <charset val="204"/>
      </rPr>
      <t>С целью обеспечения эффективности осуществления закупок в соответствии с письмом Минфина России от 16 июня 2017 г. N 24-01-10/37713.</t>
    </r>
    <r>
      <rPr>
        <sz val="11"/>
        <color indexed="8"/>
        <rFont val="Times New Roman"/>
        <family val="1"/>
        <charset val="204"/>
      </rPr>
      <t xml:space="preserve">
        Определение начальной (максимальной) цены контракта сформировано в соответствии с приказом Министерства здравоохранения Российской Федерации от 15.05.2020 № 450н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и начальной цены единицы товара, работы, услуги при осуществлении закупок медицинских изделий»
        В целях получения ценовой информации в отношении предполагаемого к поставке товара для определения НМЦК был направлен запрос  (исх.№68 от 18.02.2026г.) о предоставлении ценовой информации не менее чем 5 (пяти) потенциальным Поставщикам.  На запросы были представлены 3(три) коммерческих предложения от Поставщиков.
</t>
    </r>
  </si>
  <si>
    <t>вх №101</t>
  </si>
  <si>
    <t>Дата подготовки обоснования НМЦК 27.02.2026г.</t>
  </si>
  <si>
    <t>товар в реестре отсутствует</t>
  </si>
  <si>
    <t>Объект закупки: Поставка  моющего/чистящего раствора ИВД, для автоматических/полуавтоматических систем; реагентов для подсчета клеток крови ИВД; контрольного материала подсчета клеток крови ИВД (лот 1)</t>
  </si>
  <si>
    <t>Объект закупки: Поставка  моющего/чистящего раствора ИВД, для автоматических/полуавтоматических систем; реагентов для подсчета клеток крови ИВД; контрольного материала подсчета клеток крови ИВД (лот 2)</t>
  </si>
  <si>
    <t>Реестр товаров для обеспечения нужд СПб (на 2 квартал 2026 года) цена с НДС</t>
  </si>
  <si>
    <t>Ценовое предложение №1                (вх.№686 от 22.05.2026)</t>
  </si>
  <si>
    <t>Ценовое предложение №2                (вх.№687 от 22.05.2026)</t>
  </si>
  <si>
    <t>Ценовое предложение №3                (вх.№689 от 22.05.2026)</t>
  </si>
  <si>
    <t xml:space="preserve">1. В соответствии со статьей 22 Федерального закона от 5 апреля 2013 г. № 44-ФЗ «О контрактной системе в сфере закупок товаров, работ, услуг для обеспечения госу-дарственных и муниципальных нужд» и приказом Министерства здравоохранения Российской Федерации от 15.05.2020 N 450н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и начальной цены единицы товара, работы, услуги при осуществлении закупок медицинских изделий» (далее – Порядок) применены следующие методы обоснования начальной (максимальной) цены медицинского изделия:
</t>
  </si>
  <si>
    <t xml:space="preserve">В соответствии с п. 9 порядка начальная цена единицы медицинского изделия (далее - НЦЕ), цена единицы медицинского изделия (далее - ЦЕМ) устанавливается как средневзвешенное значение (либо не более средневзвешенной цены) собранных заказчиком цен без учета НДС посредством использования одного или совокупности следующих методов:
</t>
  </si>
  <si>
    <t>Средневзвешенное значение  собранных заказчиком цен без учета НДС посредством использования метода сопоставимых рыночных цен (анализ рынка) (в соответ-ствии с подп. «а» п. 9 Порядка)</t>
  </si>
  <si>
    <t xml:space="preserve">На основании п. 12 Порядка расчет начальной цены единицы медицинского изделия, цены единицы медицинского изделия осуществляется по формуле: 
</t>
  </si>
  <si>
    <t>2.       Заказчиком направлены запросы о предоставлении ценовой информации поставщикам (подрядчикам, исполнителям), обладающие опытом поставок (работ, услуг), информация о которых имеется в свободном доступе, и получены ответы от поставщиков (подрядчиков, исполнителей) с ценовой информацией. Во избежание сговора участников размещения заказа и нарушения статьи 11 о запрете на ограничивающие конкуренцию соглашения хозяйствующих субъектов Федерального закона № 135 от  26 июля 2006 года «О защите конкуренции», Заказчик не указывает в расчетах  сведения о поставщиках (подрядчиках, исполнителях), подавших коммерческие предложения, данные сведения хранятся у Заказчика.</t>
  </si>
  <si>
    <t>2.3.Цена контракта сформирована по 1-му наименьшему источнику ценовой информации с целью обеспечения эффективности осуществления закупок НМЦК определена в размере минимального значения цены товара (работы, услуги) в соответствии с письмом Минфина России от 16 июня 2017 г. N 24-01-10/37713.</t>
  </si>
  <si>
    <t>*нормативное значение, установленное распоряжением Комитета по государственному заказу Санкт-Петербурга от 31.05.2018 № 100-р «Об утверждении значений потребительских свойств (в том числе характеристик качества) и иных характеристик (в том числе предельных цен) отдельных видов товаров, работ, услуг» -  отсутствует.</t>
  </si>
  <si>
    <t>3. Расчет цены контракта включает причитающееся Поставщику/Подрядчику/Исполнителю вознаграждение и компенсацию всех его расходов и издержек, необходимых для выполнения обязательств по контракту, включая себестоимость оборудования, расходы на выплату заработной платы своим сотрудникам, затраты по эксплуатации машин и механизмов, в том числе расходы на страхование, уплату пошлин, налогов, сборов и иных обязательных платежей, установленных законодательством РФ, а также все иные расходы, необходимые для выполнения работ в соответствии с требованиями Заказчика.</t>
  </si>
  <si>
    <t>Программное обеспечение Официального сайта Российской Федерации в информационно-телекоммуникационной сети «Интернет» для размещения информации о размещении заказов на поставки товаров, выполнение работ, оказание услуг не позволяет проводить операции с такими значениями. Поэтому в случае необходимости Заказчиком применяется округление таких показателей согласно принятым математическим правилам.</t>
  </si>
  <si>
    <t>4. При формировании НМЦК используется валюта РФ - российский рубль.</t>
  </si>
  <si>
    <t>Начальник отдела организации закупок ____________________________/Н.Н. Сальникова/</t>
  </si>
  <si>
    <t>Экономист ____________________________/М.Ю. Погорелова/</t>
  </si>
  <si>
    <r>
      <t xml:space="preserve">Средняя арифметическая цена за единицу по наименьшему ценовому предложению (руб.) </t>
    </r>
    <r>
      <rPr>
        <b/>
        <i/>
        <sz val="10.5"/>
        <color indexed="8"/>
        <rFont val="Times New Roman"/>
        <family val="1"/>
        <charset val="204"/>
      </rPr>
      <t xml:space="preserve">&lt;ц&gt; </t>
    </r>
  </si>
  <si>
    <r>
      <t xml:space="preserve">коэффициент вариации цен V (%) </t>
    </r>
    <r>
      <rPr>
        <i/>
        <sz val="10.5"/>
        <color indexed="8"/>
        <rFont val="Times New Roman"/>
        <family val="1"/>
        <charset val="204"/>
      </rPr>
      <t>(не должен превышать 33%)</t>
    </r>
  </si>
  <si>
    <t>В соответствии с п.17 Порядка, Расчет начальной (максимальной) цены контракта (НМЦК), в том числе при осуществлении закупки у единственного поставщика (подрядчика, исполнителя), осуществляется по формуле:
Цена без НДС за единицу (руб.)/источники информации о ценах.</t>
  </si>
  <si>
    <t xml:space="preserve">2.1.Запрос о предоставлении ценовой информации направлен 5 поставщикам (подрядчикам, исполнителям) исходящий №245 от 13.05.2026 года - в ответ поступило три ценовых предложения. </t>
  </si>
  <si>
    <t xml:space="preserve">Объект закупки: Поставка реагентов для подсчета клеток крови ИВД </t>
  </si>
  <si>
    <t>Дата подготовки обоснования НМЦК 09.06.2026</t>
  </si>
  <si>
    <t>вх.: 291 от 09.06.2026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</si>
</sst>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2060"/>
      <name val="Calibri"/>
      <family val="2"/>
      <charset val="204"/>
      <scheme val="minor"/>
    </font>
    <font>
      <b/>
      <sz val="16"/>
      <color rgb="FF00206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1"/>
      <color rgb="FF002060"/>
      <name val="Times New Roman"/>
      <family val="1"/>
      <charset val="204"/>
    </font>
    <font>
      <b/>
      <sz val="12"/>
      <color rgb="FF002060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b/>
      <sz val="10.5"/>
      <color indexed="8"/>
      <name val="Times New Roman"/>
      <family val="1"/>
      <charset val="204"/>
    </font>
    <font>
      <b/>
      <sz val="10.5"/>
      <color rgb="FF00206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i/>
      <sz val="10.5"/>
      <color indexed="8"/>
      <name val="Times New Roman"/>
      <family val="1"/>
      <charset val="204"/>
    </font>
    <font>
      <i/>
      <sz val="10.5"/>
      <color indexed="8"/>
      <name val="Times New Roman"/>
      <family val="1"/>
      <charset val="204"/>
    </font>
    <font>
      <sz val="10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1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8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4" fontId="3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1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 applyProtection="1">
      <alignment horizontal="center" vertical="center" justifyLastLine="1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 justifyLastLine="1"/>
      <protection hidden="1"/>
    </xf>
    <xf numFmtId="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 applyProtection="1">
      <alignment vertical="center"/>
      <protection locked="0"/>
    </xf>
    <xf numFmtId="2" fontId="4" fillId="0" borderId="0" xfId="0" applyNumberFormat="1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Protection="1">
      <protection locked="0"/>
    </xf>
    <xf numFmtId="0" fontId="0" fillId="0" borderId="0" xfId="0" applyFont="1" applyBorder="1" applyProtection="1">
      <protection locked="0"/>
    </xf>
    <xf numFmtId="0" fontId="9" fillId="0" borderId="0" xfId="2" applyFont="1" applyFill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4" fontId="4" fillId="0" borderId="0" xfId="0" applyNumberFormat="1" applyFont="1" applyBorder="1" applyAlignment="1" applyProtection="1">
      <alignment vertical="center"/>
      <protection locked="0"/>
    </xf>
    <xf numFmtId="4" fontId="4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/>
      <protection locked="0"/>
    </xf>
    <xf numFmtId="4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4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5" fillId="0" borderId="1" xfId="0" applyFont="1" applyBorder="1" applyAlignment="1">
      <alignment horizontal="center" vertical="center" wrapText="1"/>
    </xf>
    <xf numFmtId="0" fontId="13" fillId="0" borderId="0" xfId="2" applyFont="1" applyFill="1" applyBorder="1" applyAlignment="1" applyProtection="1">
      <alignment horizontal="right" vertical="center"/>
      <protection locked="0"/>
    </xf>
    <xf numFmtId="0" fontId="13" fillId="0" borderId="0" xfId="2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 applyProtection="1">
      <alignment horizontal="center" vertical="center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 applyProtection="1">
      <alignment horizontal="center" vertical="top" wrapText="1"/>
      <protection locked="0"/>
    </xf>
    <xf numFmtId="0" fontId="16" fillId="0" borderId="0" xfId="0" applyFont="1" applyAlignment="1" applyProtection="1">
      <alignment vertical="top"/>
      <protection locked="0"/>
    </xf>
    <xf numFmtId="0" fontId="16" fillId="0" borderId="0" xfId="0" applyFont="1" applyAlignment="1" applyProtection="1">
      <alignment horizontal="left" vertical="top"/>
      <protection locked="0"/>
    </xf>
    <xf numFmtId="4" fontId="16" fillId="0" borderId="0" xfId="0" applyNumberFormat="1" applyFont="1" applyAlignment="1" applyProtection="1">
      <alignment vertical="top"/>
      <protection locked="0"/>
    </xf>
    <xf numFmtId="0" fontId="15" fillId="0" borderId="0" xfId="0" applyFont="1" applyAlignment="1" applyProtection="1">
      <alignment vertical="top"/>
      <protection locked="0"/>
    </xf>
    <xf numFmtId="0" fontId="17" fillId="0" borderId="5" xfId="0" applyFont="1" applyFill="1" applyBorder="1" applyAlignment="1" applyProtection="1">
      <alignment horizontal="left" vertical="top" wrapText="1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0" fontId="17" fillId="3" borderId="1" xfId="0" applyFont="1" applyFill="1" applyBorder="1" applyAlignment="1" applyProtection="1">
      <alignment horizontal="center" vertical="top" wrapText="1"/>
      <protection locked="0"/>
    </xf>
    <xf numFmtId="4" fontId="17" fillId="2" borderId="1" xfId="0" applyNumberFormat="1" applyFont="1" applyFill="1" applyBorder="1" applyAlignment="1" applyProtection="1">
      <alignment horizontal="center" vertical="top" wrapText="1"/>
      <protection locked="0"/>
    </xf>
    <xf numFmtId="1" fontId="17" fillId="2" borderId="3" xfId="0" applyNumberFormat="1" applyFont="1" applyFill="1" applyBorder="1" applyAlignment="1" applyProtection="1">
      <alignment horizontal="center" vertical="top" wrapText="1"/>
      <protection locked="0"/>
    </xf>
    <xf numFmtId="1" fontId="16" fillId="2" borderId="1" xfId="0" applyNumberFormat="1" applyFont="1" applyFill="1" applyBorder="1" applyAlignment="1" applyProtection="1">
      <alignment horizontal="center" vertical="top" wrapText="1"/>
      <protection locked="0"/>
    </xf>
    <xf numFmtId="0" fontId="15" fillId="0" borderId="1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4" fontId="16" fillId="2" borderId="4" xfId="0" applyNumberFormat="1" applyFont="1" applyFill="1" applyBorder="1" applyAlignment="1" applyProtection="1">
      <alignment horizontal="center" vertical="top" wrapText="1"/>
      <protection locked="0"/>
    </xf>
    <xf numFmtId="4" fontId="22" fillId="2" borderId="1" xfId="0" applyNumberFormat="1" applyFont="1" applyFill="1" applyBorder="1" applyAlignment="1" applyProtection="1">
      <alignment horizontal="center" vertical="top" wrapText="1"/>
      <protection locked="0"/>
    </xf>
    <xf numFmtId="4" fontId="16" fillId="2" borderId="1" xfId="0" applyNumberFormat="1" applyFont="1" applyFill="1" applyBorder="1" applyAlignment="1" applyProtection="1">
      <alignment horizontal="center" vertical="top" wrapText="1"/>
      <protection locked="0"/>
    </xf>
    <xf numFmtId="49" fontId="16" fillId="2" borderId="1" xfId="0" applyNumberFormat="1" applyFont="1" applyFill="1" applyBorder="1" applyAlignment="1" applyProtection="1">
      <alignment horizontal="center" vertical="top" wrapText="1"/>
      <protection locked="0"/>
    </xf>
    <xf numFmtId="4" fontId="16" fillId="2" borderId="1" xfId="0" applyNumberFormat="1" applyFont="1" applyFill="1" applyBorder="1" applyAlignment="1" applyProtection="1">
      <alignment horizontal="center" vertical="top" justifyLastLine="1"/>
      <protection hidden="1"/>
    </xf>
    <xf numFmtId="4" fontId="16" fillId="0" borderId="1" xfId="0" applyNumberFormat="1" applyFont="1" applyFill="1" applyBorder="1" applyAlignment="1" applyProtection="1">
      <alignment horizontal="center" vertical="top" wrapText="1" justifyLastLine="1"/>
      <protection hidden="1"/>
    </xf>
    <xf numFmtId="4" fontId="17" fillId="0" borderId="2" xfId="0" applyNumberFormat="1" applyFont="1" applyFill="1" applyBorder="1" applyAlignment="1" applyProtection="1">
      <alignment horizontal="center" vertical="top" wrapText="1"/>
      <protection hidden="1"/>
    </xf>
    <xf numFmtId="0" fontId="18" fillId="0" borderId="0" xfId="0" applyFont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top"/>
      <protection locked="0"/>
    </xf>
    <xf numFmtId="4" fontId="15" fillId="0" borderId="0" xfId="0" applyNumberFormat="1" applyFont="1" applyAlignment="1" applyProtection="1">
      <alignment vertical="top"/>
      <protection locked="0"/>
    </xf>
    <xf numFmtId="0" fontId="15" fillId="0" borderId="0" xfId="0" applyFont="1" applyBorder="1" applyAlignment="1" applyProtection="1">
      <alignment vertical="top"/>
      <protection locked="0"/>
    </xf>
    <xf numFmtId="2" fontId="17" fillId="0" borderId="0" xfId="0" applyNumberFormat="1" applyFont="1" applyFill="1" applyBorder="1" applyAlignment="1" applyProtection="1">
      <alignment horizontal="right" vertical="top" wrapText="1"/>
      <protection locked="0"/>
    </xf>
    <xf numFmtId="4" fontId="17" fillId="0" borderId="0" xfId="0" applyNumberFormat="1" applyFont="1" applyFill="1" applyBorder="1" applyAlignment="1" applyProtection="1">
      <alignment horizontal="center" vertical="top" wrapText="1"/>
      <protection hidden="1"/>
    </xf>
    <xf numFmtId="0" fontId="17" fillId="2" borderId="3" xfId="0" applyFont="1" applyFill="1" applyBorder="1" applyAlignment="1" applyProtection="1">
      <alignment horizontal="center" vertical="top" wrapText="1"/>
      <protection locked="0"/>
    </xf>
    <xf numFmtId="0" fontId="17" fillId="2" borderId="2" xfId="0" applyFont="1" applyFill="1" applyBorder="1" applyAlignment="1" applyProtection="1">
      <alignment horizontal="center" vertical="top" wrapText="1"/>
      <protection locked="0"/>
    </xf>
    <xf numFmtId="0" fontId="17" fillId="2" borderId="6" xfId="0" applyFont="1" applyFill="1" applyBorder="1" applyAlignment="1" applyProtection="1">
      <alignment horizontal="center" vertical="top" wrapText="1"/>
      <protection locked="0"/>
    </xf>
    <xf numFmtId="2" fontId="17" fillId="2" borderId="3" xfId="0" applyNumberFormat="1" applyFont="1" applyFill="1" applyBorder="1" applyAlignment="1" applyProtection="1">
      <alignment horizontal="center" vertical="top" wrapText="1"/>
      <protection locked="0"/>
    </xf>
    <xf numFmtId="2" fontId="17" fillId="2" borderId="2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0" fontId="17" fillId="2" borderId="8" xfId="0" applyFont="1" applyFill="1" applyBorder="1" applyAlignment="1" applyProtection="1">
      <alignment horizontal="center" vertical="top" wrapText="1"/>
      <protection locked="0"/>
    </xf>
    <xf numFmtId="0" fontId="17" fillId="2" borderId="9" xfId="0" applyFont="1" applyFill="1" applyBorder="1" applyAlignment="1" applyProtection="1">
      <alignment horizontal="center" vertical="top" wrapText="1"/>
      <protection locked="0"/>
    </xf>
    <xf numFmtId="2" fontId="17" fillId="2" borderId="4" xfId="0" applyNumberFormat="1" applyFont="1" applyFill="1" applyBorder="1" applyAlignment="1" applyProtection="1">
      <alignment horizontal="center" vertical="top" wrapText="1"/>
      <protection locked="0"/>
    </xf>
    <xf numFmtId="2" fontId="17" fillId="2" borderId="6" xfId="0" applyNumberFormat="1" applyFont="1" applyFill="1" applyBorder="1" applyAlignment="1" applyProtection="1">
      <alignment horizontal="center" vertical="top" wrapText="1"/>
      <protection locked="0"/>
    </xf>
    <xf numFmtId="2" fontId="17" fillId="2" borderId="5" xfId="0" applyNumberFormat="1" applyFont="1" applyFill="1" applyBorder="1" applyAlignment="1" applyProtection="1">
      <alignment horizontal="center" vertical="top" wrapText="1"/>
      <protection locked="0"/>
    </xf>
    <xf numFmtId="0" fontId="16" fillId="0" borderId="0" xfId="0" applyFont="1" applyAlignment="1" applyProtection="1">
      <alignment horizontal="right" vertical="top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 applyProtection="1">
      <alignment horizontal="left" vertical="top" wrapText="1"/>
      <protection locked="0"/>
    </xf>
    <xf numFmtId="0" fontId="17" fillId="0" borderId="3" xfId="0" applyFont="1" applyFill="1" applyBorder="1" applyAlignment="1" applyProtection="1">
      <alignment horizontal="center" vertical="top" wrapText="1"/>
      <protection locked="0"/>
    </xf>
    <xf numFmtId="0" fontId="17" fillId="0" borderId="2" xfId="0" applyFont="1" applyFill="1" applyBorder="1" applyAlignment="1" applyProtection="1">
      <alignment horizontal="center" vertical="top" wrapText="1"/>
      <protection locked="0"/>
    </xf>
    <xf numFmtId="0" fontId="17" fillId="0" borderId="4" xfId="0" applyFont="1" applyFill="1" applyBorder="1" applyAlignment="1" applyProtection="1">
      <alignment horizontal="left" vertical="top" wrapText="1"/>
      <protection locked="0"/>
    </xf>
    <xf numFmtId="0" fontId="17" fillId="0" borderId="6" xfId="0" applyFont="1" applyFill="1" applyBorder="1" applyAlignment="1" applyProtection="1">
      <alignment horizontal="left" vertical="top" wrapText="1"/>
      <protection locked="0"/>
    </xf>
    <xf numFmtId="0" fontId="17" fillId="0" borderId="5" xfId="0" applyFont="1" applyFill="1" applyBorder="1" applyAlignment="1" applyProtection="1">
      <alignment horizontal="left" vertical="top" wrapText="1"/>
      <protection locked="0"/>
    </xf>
    <xf numFmtId="0" fontId="17" fillId="0" borderId="0" xfId="0" applyFont="1" applyFill="1" applyBorder="1" applyAlignment="1" applyProtection="1">
      <alignment horizontal="center" vertical="top" wrapText="1"/>
      <protection locked="0"/>
    </xf>
    <xf numFmtId="0" fontId="17" fillId="0" borderId="6" xfId="0" applyFont="1" applyFill="1" applyBorder="1" applyAlignment="1" applyProtection="1">
      <alignment horizontal="center" vertical="top" wrapText="1"/>
      <protection locked="0"/>
    </xf>
    <xf numFmtId="0" fontId="17" fillId="0" borderId="5" xfId="0" applyFont="1" applyFill="1" applyBorder="1" applyAlignment="1" applyProtection="1">
      <alignment horizontal="center" vertical="top" wrapText="1"/>
      <protection locked="0"/>
    </xf>
    <xf numFmtId="0" fontId="17" fillId="0" borderId="4" xfId="0" applyFont="1" applyFill="1" applyBorder="1" applyAlignment="1" applyProtection="1">
      <alignment horizontal="center" vertical="top" wrapText="1"/>
      <protection locked="0"/>
    </xf>
    <xf numFmtId="0" fontId="18" fillId="0" borderId="0" xfId="0" applyFont="1" applyFill="1" applyAlignment="1" applyProtection="1">
      <alignment vertical="top" wrapText="1"/>
      <protection locked="0"/>
    </xf>
    <xf numFmtId="0" fontId="19" fillId="0" borderId="0" xfId="0" applyFont="1" applyFill="1" applyAlignment="1" applyProtection="1">
      <alignment vertical="top" wrapText="1"/>
      <protection locked="0"/>
    </xf>
    <xf numFmtId="2" fontId="17" fillId="0" borderId="6" xfId="0" applyNumberFormat="1" applyFont="1" applyFill="1" applyBorder="1" applyAlignment="1" applyProtection="1">
      <alignment horizontal="right" vertical="top" wrapText="1"/>
      <protection locked="0"/>
    </xf>
    <xf numFmtId="2" fontId="17" fillId="0" borderId="5" xfId="0" applyNumberFormat="1" applyFont="1" applyFill="1" applyBorder="1" applyAlignment="1" applyProtection="1">
      <alignment horizontal="right" vertical="top" wrapText="1"/>
      <protection locked="0"/>
    </xf>
    <xf numFmtId="0" fontId="15" fillId="0" borderId="0" xfId="0" applyFont="1" applyAlignment="1" applyProtection="1">
      <alignment vertical="top" wrapText="1"/>
      <protection locked="0"/>
    </xf>
    <xf numFmtId="0" fontId="15" fillId="0" borderId="0" xfId="0" applyFont="1" applyAlignment="1">
      <alignment vertical="top" wrapText="1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 applyProtection="1">
      <alignment vertical="center" wrapText="1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right" vertical="center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2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2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7" xfId="0" applyNumberFormat="1" applyFont="1" applyFill="1" applyBorder="1" applyAlignment="1" applyProtection="1">
      <alignment horizontal="right" vertical="center" wrapText="1"/>
      <protection locked="0"/>
    </xf>
    <xf numFmtId="2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6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4" fontId="22" fillId="4" borderId="1" xfId="0" applyNumberFormat="1" applyFont="1" applyFill="1" applyBorder="1" applyAlignment="1" applyProtection="1">
      <alignment horizontal="center" vertical="top" wrapText="1"/>
      <protection locked="0"/>
    </xf>
    <xf numFmtId="4" fontId="16" fillId="4" borderId="1" xfId="0" applyNumberFormat="1" applyFont="1" applyFill="1" applyBorder="1" applyAlignment="1" applyProtection="1">
      <alignment horizontal="center" vertical="top" wrapText="1"/>
      <protection locked="0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118259</xdr:colOff>
      <xdr:row>6</xdr:row>
      <xdr:rowOff>992777</xdr:rowOff>
    </xdr:from>
    <xdr:to>
      <xdr:col>14</xdr:col>
      <xdr:colOff>853440</xdr:colOff>
      <xdr:row>6</xdr:row>
      <xdr:rowOff>1341120</xdr:rowOff>
    </xdr:to>
    <xdr:pic>
      <xdr:nvPicPr>
        <xdr:cNvPr id="8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5779" y="2648857"/>
          <a:ext cx="735181" cy="34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47141</xdr:colOff>
      <xdr:row>6</xdr:row>
      <xdr:rowOff>610160</xdr:rowOff>
    </xdr:from>
    <xdr:to>
      <xdr:col>13</xdr:col>
      <xdr:colOff>833121</xdr:colOff>
      <xdr:row>6</xdr:row>
      <xdr:rowOff>1026160</xdr:rowOff>
    </xdr:to>
    <xdr:pic>
      <xdr:nvPicPr>
        <xdr:cNvPr id="9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9781" y="2266240"/>
          <a:ext cx="785980" cy="4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449037</xdr:colOff>
      <xdr:row>13</xdr:row>
      <xdr:rowOff>163286</xdr:rowOff>
    </xdr:from>
    <xdr:to>
      <xdr:col>11</xdr:col>
      <xdr:colOff>97554</xdr:colOff>
      <xdr:row>15</xdr:row>
      <xdr:rowOff>36460</xdr:rowOff>
    </xdr:to>
    <xdr:pic>
      <xdr:nvPicPr>
        <xdr:cNvPr id="4" name="Рисунок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1" y="8518072"/>
          <a:ext cx="2261088" cy="431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503463</xdr:colOff>
      <xdr:row>15</xdr:row>
      <xdr:rowOff>0</xdr:rowOff>
    </xdr:from>
    <xdr:to>
      <xdr:col>15</xdr:col>
      <xdr:colOff>128150</xdr:colOff>
      <xdr:row>15</xdr:row>
      <xdr:rowOff>238614</xdr:rowOff>
    </xdr:to>
    <xdr:pic>
      <xdr:nvPicPr>
        <xdr:cNvPr id="5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49892" y="8912679"/>
          <a:ext cx="2591044" cy="238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118259</xdr:colOff>
      <xdr:row>6</xdr:row>
      <xdr:rowOff>992777</xdr:rowOff>
    </xdr:from>
    <xdr:to>
      <xdr:col>14</xdr:col>
      <xdr:colOff>853440</xdr:colOff>
      <xdr:row>6</xdr:row>
      <xdr:rowOff>1341120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30534" y="2793002"/>
          <a:ext cx="735181" cy="34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47141</xdr:colOff>
      <xdr:row>6</xdr:row>
      <xdr:rowOff>610160</xdr:rowOff>
    </xdr:from>
    <xdr:to>
      <xdr:col>13</xdr:col>
      <xdr:colOff>833121</xdr:colOff>
      <xdr:row>6</xdr:row>
      <xdr:rowOff>1026160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016" y="2410385"/>
          <a:ext cx="785980" cy="4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118259</xdr:colOff>
      <xdr:row>6</xdr:row>
      <xdr:rowOff>992777</xdr:rowOff>
    </xdr:from>
    <xdr:to>
      <xdr:col>14</xdr:col>
      <xdr:colOff>853440</xdr:colOff>
      <xdr:row>6</xdr:row>
      <xdr:rowOff>1341120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30534" y="2793002"/>
          <a:ext cx="735181" cy="34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47141</xdr:colOff>
      <xdr:row>6</xdr:row>
      <xdr:rowOff>610160</xdr:rowOff>
    </xdr:from>
    <xdr:to>
      <xdr:col>13</xdr:col>
      <xdr:colOff>833121</xdr:colOff>
      <xdr:row>6</xdr:row>
      <xdr:rowOff>1026160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016" y="2410385"/>
          <a:ext cx="785980" cy="4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tabSelected="1" topLeftCell="A10" zoomScale="70" zoomScaleNormal="70" workbookViewId="0">
      <selection activeCell="G30" sqref="G30:H30"/>
    </sheetView>
  </sheetViews>
  <sheetFormatPr defaultColWidth="9.140625" defaultRowHeight="13.5" x14ac:dyDescent="0.25"/>
  <cols>
    <col min="1" max="1" width="5.28515625" style="44" customWidth="1"/>
    <col min="2" max="2" width="23.85546875" style="61" customWidth="1"/>
    <col min="3" max="3" width="53.140625" style="61" hidden="1" customWidth="1"/>
    <col min="4" max="4" width="10.7109375" style="61" customWidth="1"/>
    <col min="5" max="5" width="10" style="61" customWidth="1"/>
    <col min="6" max="6" width="14.140625" style="61" customWidth="1"/>
    <col min="7" max="7" width="10.42578125" style="61" customWidth="1"/>
    <col min="8" max="8" width="23.5703125" style="61" customWidth="1"/>
    <col min="9" max="9" width="21.5703125" style="44" customWidth="1"/>
    <col min="10" max="10" width="20.42578125" style="44" customWidth="1"/>
    <col min="11" max="11" width="18.85546875" style="44" customWidth="1"/>
    <col min="12" max="12" width="18.42578125" style="44" customWidth="1"/>
    <col min="13" max="13" width="16.28515625" style="62" customWidth="1"/>
    <col min="14" max="14" width="13.7109375" style="44" customWidth="1"/>
    <col min="15" max="16" width="14.5703125" style="44" customWidth="1"/>
    <col min="17" max="17" width="12.28515625" style="44" customWidth="1"/>
    <col min="18" max="18" width="16.140625" style="44" customWidth="1"/>
    <col min="19" max="19" width="12.28515625" style="44" customWidth="1"/>
    <col min="20" max="20" width="17.7109375" style="63" customWidth="1"/>
    <col min="21" max="16384" width="9.140625" style="44"/>
  </cols>
  <sheetData>
    <row r="1" spans="1:20" x14ac:dyDescent="0.25">
      <c r="A1" s="41"/>
      <c r="B1" s="42"/>
      <c r="C1" s="42"/>
      <c r="D1" s="42"/>
      <c r="E1" s="42"/>
      <c r="F1" s="42"/>
      <c r="G1" s="42"/>
      <c r="H1" s="42"/>
      <c r="I1" s="41"/>
      <c r="J1" s="41"/>
      <c r="K1" s="41"/>
      <c r="L1" s="41"/>
      <c r="M1" s="43"/>
      <c r="N1" s="77"/>
      <c r="O1" s="77"/>
      <c r="P1" s="77"/>
      <c r="Q1" s="77"/>
      <c r="R1" s="77"/>
      <c r="S1" s="77"/>
      <c r="T1" s="77"/>
    </row>
    <row r="2" spans="1:20" ht="27.6" customHeight="1" x14ac:dyDescent="0.25">
      <c r="A2" s="86" t="s">
        <v>20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</row>
    <row r="3" spans="1:20" ht="27.6" customHeight="1" x14ac:dyDescent="0.25">
      <c r="A3" s="90" t="s">
        <v>77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</row>
    <row r="4" spans="1:20" ht="28.15" customHeight="1" x14ac:dyDescent="0.25">
      <c r="A4" s="83" t="s">
        <v>15</v>
      </c>
      <c r="B4" s="84"/>
      <c r="C4" s="84"/>
      <c r="D4" s="84"/>
      <c r="E4" s="85"/>
      <c r="F4" s="45"/>
      <c r="G4" s="45"/>
      <c r="H4" s="46" t="s">
        <v>13</v>
      </c>
      <c r="I4" s="87" t="s">
        <v>5</v>
      </c>
      <c r="J4" s="87"/>
      <c r="K4" s="87"/>
      <c r="L4" s="87"/>
      <c r="M4" s="87"/>
      <c r="N4" s="87"/>
      <c r="O4" s="87"/>
      <c r="P4" s="87"/>
      <c r="Q4" s="87"/>
      <c r="R4" s="87"/>
      <c r="S4" s="87"/>
      <c r="T4" s="88"/>
    </row>
    <row r="5" spans="1:20" ht="14.45" customHeight="1" x14ac:dyDescent="0.25">
      <c r="A5" s="89" t="s">
        <v>7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8"/>
    </row>
    <row r="6" spans="1:20" ht="45.75" customHeight="1" x14ac:dyDescent="0.25">
      <c r="A6" s="66" t="s">
        <v>1</v>
      </c>
      <c r="B6" s="66" t="s">
        <v>9</v>
      </c>
      <c r="C6" s="66" t="s">
        <v>11</v>
      </c>
      <c r="D6" s="66" t="s">
        <v>8</v>
      </c>
      <c r="E6" s="66" t="s">
        <v>0</v>
      </c>
      <c r="F6" s="66" t="s">
        <v>24</v>
      </c>
      <c r="G6" s="66" t="s">
        <v>25</v>
      </c>
      <c r="H6" s="72" t="s">
        <v>27</v>
      </c>
      <c r="I6" s="71" t="s">
        <v>57</v>
      </c>
      <c r="J6" s="68" t="s">
        <v>26</v>
      </c>
      <c r="K6" s="68"/>
      <c r="L6" s="68"/>
      <c r="M6" s="74" t="s">
        <v>2</v>
      </c>
      <c r="N6" s="75"/>
      <c r="O6" s="76"/>
      <c r="P6" s="69" t="s">
        <v>47</v>
      </c>
      <c r="Q6" s="69" t="s">
        <v>48</v>
      </c>
      <c r="R6" s="69" t="s">
        <v>49</v>
      </c>
      <c r="S6" s="66" t="s">
        <v>21</v>
      </c>
      <c r="T6" s="81" t="s">
        <v>6</v>
      </c>
    </row>
    <row r="7" spans="1:20" ht="121.15" customHeight="1" x14ac:dyDescent="0.25">
      <c r="A7" s="67"/>
      <c r="B7" s="67"/>
      <c r="C7" s="67"/>
      <c r="D7" s="67"/>
      <c r="E7" s="67"/>
      <c r="F7" s="67"/>
      <c r="G7" s="67"/>
      <c r="H7" s="73"/>
      <c r="I7" s="71"/>
      <c r="J7" s="47" t="s">
        <v>58</v>
      </c>
      <c r="K7" s="47" t="s">
        <v>59</v>
      </c>
      <c r="L7" s="47" t="s">
        <v>60</v>
      </c>
      <c r="M7" s="48" t="s">
        <v>73</v>
      </c>
      <c r="N7" s="40" t="s">
        <v>3</v>
      </c>
      <c r="O7" s="40" t="s">
        <v>74</v>
      </c>
      <c r="P7" s="70"/>
      <c r="Q7" s="70"/>
      <c r="R7" s="70"/>
      <c r="S7" s="67"/>
      <c r="T7" s="82"/>
    </row>
    <row r="8" spans="1:20" ht="15" customHeight="1" x14ac:dyDescent="0.25">
      <c r="A8" s="49">
        <v>1</v>
      </c>
      <c r="B8" s="49">
        <v>2</v>
      </c>
      <c r="C8" s="49">
        <v>3</v>
      </c>
      <c r="D8" s="49">
        <v>4</v>
      </c>
      <c r="E8" s="49">
        <v>5</v>
      </c>
      <c r="F8" s="49">
        <v>6</v>
      </c>
      <c r="G8" s="49">
        <v>7</v>
      </c>
      <c r="H8" s="49">
        <v>8</v>
      </c>
      <c r="I8" s="49">
        <v>9</v>
      </c>
      <c r="J8" s="49">
        <v>10</v>
      </c>
      <c r="K8" s="49">
        <v>11</v>
      </c>
      <c r="L8" s="49">
        <v>12</v>
      </c>
      <c r="M8" s="49">
        <v>13</v>
      </c>
      <c r="N8" s="49">
        <v>14</v>
      </c>
      <c r="O8" s="49">
        <v>15</v>
      </c>
      <c r="P8" s="49">
        <v>16</v>
      </c>
      <c r="Q8" s="49">
        <v>17</v>
      </c>
      <c r="R8" s="49">
        <v>18</v>
      </c>
      <c r="S8" s="49">
        <v>19</v>
      </c>
      <c r="T8" s="49">
        <v>20</v>
      </c>
    </row>
    <row r="9" spans="1:20" ht="228.75" customHeight="1" x14ac:dyDescent="0.25">
      <c r="A9" s="50">
        <v>1</v>
      </c>
      <c r="B9" s="51" t="s">
        <v>36</v>
      </c>
      <c r="C9" s="32" t="s">
        <v>37</v>
      </c>
      <c r="D9" s="51" t="s">
        <v>22</v>
      </c>
      <c r="E9" s="51">
        <v>5</v>
      </c>
      <c r="F9" s="52" t="s">
        <v>38</v>
      </c>
      <c r="G9" s="52" t="s">
        <v>33</v>
      </c>
      <c r="H9" s="53" t="s">
        <v>54</v>
      </c>
      <c r="I9" s="53" t="s">
        <v>54</v>
      </c>
      <c r="J9" s="126">
        <v>10890</v>
      </c>
      <c r="K9" s="54">
        <v>11353.64</v>
      </c>
      <c r="L9" s="54">
        <v>11530.91</v>
      </c>
      <c r="M9" s="55">
        <f t="shared" ref="M9" si="0">AVERAGE(J9:L9)</f>
        <v>11258.183333333334</v>
      </c>
      <c r="N9" s="55">
        <f t="shared" ref="N9" si="1">STDEV(J9:L9)</f>
        <v>330.9462017206622</v>
      </c>
      <c r="O9" s="55">
        <f t="shared" ref="O9" si="2">N9/M9*100</f>
        <v>2.9396057243160501</v>
      </c>
      <c r="P9" s="127">
        <f t="shared" ref="P9" si="3">MIN(J9,K9,L9)</f>
        <v>10890</v>
      </c>
      <c r="Q9" s="56" t="s">
        <v>50</v>
      </c>
      <c r="R9" s="57">
        <f t="shared" ref="R9" si="4">P9*1.1</f>
        <v>11979.000000000002</v>
      </c>
      <c r="S9" s="55">
        <v>11979</v>
      </c>
      <c r="T9" s="58">
        <f t="shared" ref="T9" si="5">S9*E9</f>
        <v>59895</v>
      </c>
    </row>
    <row r="10" spans="1:20" ht="19.149999999999999" customHeight="1" x14ac:dyDescent="0.25">
      <c r="A10" s="92" t="s">
        <v>4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3"/>
      <c r="T10" s="59">
        <f>SUM(T9:T9)</f>
        <v>59895</v>
      </c>
    </row>
    <row r="11" spans="1:20" ht="19.149999999999999" customHeight="1" x14ac:dyDescent="0.25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5"/>
    </row>
    <row r="12" spans="1:20" ht="37.5" customHeight="1" x14ac:dyDescent="0.25">
      <c r="A12" s="96" t="s">
        <v>61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</row>
    <row r="13" spans="1:20" ht="25.5" customHeight="1" x14ac:dyDescent="0.25">
      <c r="A13" s="78" t="s">
        <v>62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</row>
    <row r="14" spans="1:20" ht="23.25" customHeight="1" x14ac:dyDescent="0.25">
      <c r="A14" s="78" t="s">
        <v>63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0" ht="20.25" customHeight="1" x14ac:dyDescent="0.25">
      <c r="A15" s="78" t="s">
        <v>64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</row>
    <row r="16" spans="1:20" ht="34.5" customHeight="1" x14ac:dyDescent="0.25">
      <c r="A16" s="78" t="s">
        <v>75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</row>
    <row r="17" spans="1:21" ht="17.45" customHeight="1" x14ac:dyDescent="0.25">
      <c r="A17" s="80" t="s">
        <v>65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</row>
    <row r="18" spans="1:21" ht="17.45" customHeight="1" x14ac:dyDescent="0.25">
      <c r="A18" s="80" t="s">
        <v>76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</row>
    <row r="19" spans="1:21" ht="24.75" customHeight="1" x14ac:dyDescent="0.25">
      <c r="A19" s="80" t="s">
        <v>66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</row>
    <row r="20" spans="1:21" ht="25.5" customHeight="1" x14ac:dyDescent="0.25">
      <c r="A20" s="80" t="s">
        <v>67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</row>
    <row r="21" spans="1:21" ht="32.450000000000003" customHeight="1" x14ac:dyDescent="0.25">
      <c r="A21" s="94" t="s">
        <v>68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</row>
    <row r="22" spans="1:21" ht="28.15" customHeight="1" x14ac:dyDescent="0.25">
      <c r="A22" s="94" t="s">
        <v>69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60"/>
    </row>
    <row r="23" spans="1:21" x14ac:dyDescent="0.25">
      <c r="A23" s="94" t="s">
        <v>70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</row>
    <row r="25" spans="1:21" x14ac:dyDescent="0.25">
      <c r="A25" s="44" t="s">
        <v>78</v>
      </c>
    </row>
    <row r="26" spans="1:21" x14ac:dyDescent="0.25">
      <c r="A26" s="44" t="s">
        <v>71</v>
      </c>
      <c r="I26" s="44" t="s">
        <v>79</v>
      </c>
    </row>
    <row r="28" spans="1:21" x14ac:dyDescent="0.25">
      <c r="A28" s="44" t="s">
        <v>72</v>
      </c>
    </row>
  </sheetData>
  <sheetProtection deleteColumns="0"/>
  <mergeCells count="35">
    <mergeCell ref="A22:T22"/>
    <mergeCell ref="A23:T23"/>
    <mergeCell ref="A12:T12"/>
    <mergeCell ref="A19:T19"/>
    <mergeCell ref="A20:T20"/>
    <mergeCell ref="A21:T21"/>
    <mergeCell ref="A18:T18"/>
    <mergeCell ref="N1:T1"/>
    <mergeCell ref="A13:T13"/>
    <mergeCell ref="A17:T17"/>
    <mergeCell ref="A14:T14"/>
    <mergeCell ref="A15:T15"/>
    <mergeCell ref="A16:T16"/>
    <mergeCell ref="F6:F7"/>
    <mergeCell ref="G6:G7"/>
    <mergeCell ref="T6:T7"/>
    <mergeCell ref="A4:E4"/>
    <mergeCell ref="A2:T2"/>
    <mergeCell ref="I4:T4"/>
    <mergeCell ref="A5:T5"/>
    <mergeCell ref="A3:T3"/>
    <mergeCell ref="A10:S10"/>
    <mergeCell ref="S6:S7"/>
    <mergeCell ref="A6:A7"/>
    <mergeCell ref="B6:B7"/>
    <mergeCell ref="J6:L6"/>
    <mergeCell ref="R6:R7"/>
    <mergeCell ref="I6:I7"/>
    <mergeCell ref="D6:D7"/>
    <mergeCell ref="E6:E7"/>
    <mergeCell ref="H6:H7"/>
    <mergeCell ref="C6:C7"/>
    <mergeCell ref="M6:O6"/>
    <mergeCell ref="P6:P7"/>
    <mergeCell ref="Q6:Q7"/>
  </mergeCells>
  <pageMargins left="0.25" right="0.25" top="0.75" bottom="0.75" header="0.3" footer="0.3"/>
  <pageSetup paperSize="9" scale="4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opLeftCell="A2" zoomScale="70" zoomScaleNormal="70" workbookViewId="0">
      <selection activeCell="I9" sqref="I9"/>
    </sheetView>
  </sheetViews>
  <sheetFormatPr defaultColWidth="9.140625" defaultRowHeight="15" x14ac:dyDescent="0.25"/>
  <cols>
    <col min="1" max="1" width="5.28515625" style="4" customWidth="1"/>
    <col min="2" max="2" width="23.85546875" style="14" customWidth="1"/>
    <col min="3" max="3" width="75.5703125" style="14" customWidth="1"/>
    <col min="4" max="4" width="10.7109375" style="14" customWidth="1"/>
    <col min="5" max="5" width="10" style="14" customWidth="1"/>
    <col min="6" max="6" width="15.85546875" style="14" customWidth="1"/>
    <col min="7" max="7" width="16" style="14" customWidth="1"/>
    <col min="8" max="8" width="27.28515625" style="14" customWidth="1"/>
    <col min="9" max="9" width="21" style="4" customWidth="1"/>
    <col min="10" max="10" width="20.140625" style="4" customWidth="1"/>
    <col min="11" max="11" width="18.85546875" style="4" customWidth="1"/>
    <col min="12" max="12" width="18.42578125" style="4" customWidth="1"/>
    <col min="13" max="13" width="16.28515625" style="15" customWidth="1"/>
    <col min="14" max="14" width="13.7109375" style="4" customWidth="1"/>
    <col min="15" max="16" width="14.5703125" style="4" customWidth="1"/>
    <col min="17" max="17" width="9.28515625" style="4" customWidth="1"/>
    <col min="18" max="18" width="16.140625" style="4" customWidth="1"/>
    <col min="19" max="19" width="12.28515625" style="4" customWidth="1"/>
    <col min="20" max="20" width="17.7109375" style="16" customWidth="1"/>
    <col min="21" max="16384" width="9.140625" style="4"/>
  </cols>
  <sheetData>
    <row r="1" spans="1:20" hidden="1" x14ac:dyDescent="0.25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3"/>
      <c r="N1" s="100" t="s">
        <v>23</v>
      </c>
      <c r="O1" s="100"/>
      <c r="P1" s="100"/>
      <c r="Q1" s="100"/>
      <c r="R1" s="100"/>
      <c r="S1" s="100"/>
      <c r="T1" s="100"/>
    </row>
    <row r="2" spans="1:20" ht="27.6" customHeight="1" x14ac:dyDescent="0.25">
      <c r="A2" s="101" t="s">
        <v>20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ht="27.6" customHeight="1" x14ac:dyDescent="0.25">
      <c r="A3" s="102" t="s">
        <v>55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4" spans="1:20" ht="28.15" customHeight="1" x14ac:dyDescent="0.25">
      <c r="A4" s="104" t="s">
        <v>15</v>
      </c>
      <c r="B4" s="105"/>
      <c r="C4" s="105"/>
      <c r="D4" s="105"/>
      <c r="E4" s="106"/>
      <c r="F4" s="35"/>
      <c r="G4" s="35"/>
      <c r="H4" s="36" t="s">
        <v>13</v>
      </c>
      <c r="I4" s="98" t="s">
        <v>5</v>
      </c>
      <c r="J4" s="98"/>
      <c r="K4" s="98"/>
      <c r="L4" s="98"/>
      <c r="M4" s="98"/>
      <c r="N4" s="98"/>
      <c r="O4" s="98"/>
      <c r="P4" s="98"/>
      <c r="Q4" s="98"/>
      <c r="R4" s="98"/>
      <c r="S4" s="98"/>
      <c r="T4" s="99"/>
    </row>
    <row r="5" spans="1:20" ht="14.45" customHeight="1" x14ac:dyDescent="0.25">
      <c r="A5" s="97" t="s">
        <v>7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9"/>
    </row>
    <row r="6" spans="1:20" ht="45.75" customHeight="1" x14ac:dyDescent="0.25">
      <c r="A6" s="108" t="s">
        <v>1</v>
      </c>
      <c r="B6" s="108" t="s">
        <v>9</v>
      </c>
      <c r="C6" s="108" t="s">
        <v>11</v>
      </c>
      <c r="D6" s="108" t="s">
        <v>8</v>
      </c>
      <c r="E6" s="108" t="s">
        <v>0</v>
      </c>
      <c r="F6" s="108" t="s">
        <v>24</v>
      </c>
      <c r="G6" s="108" t="s">
        <v>25</v>
      </c>
      <c r="H6" s="110" t="s">
        <v>27</v>
      </c>
      <c r="I6" s="112" t="s">
        <v>28</v>
      </c>
      <c r="J6" s="113" t="s">
        <v>26</v>
      </c>
      <c r="K6" s="113"/>
      <c r="L6" s="113"/>
      <c r="M6" s="120" t="s">
        <v>2</v>
      </c>
      <c r="N6" s="121"/>
      <c r="O6" s="122"/>
      <c r="P6" s="114" t="s">
        <v>47</v>
      </c>
      <c r="Q6" s="114" t="s">
        <v>48</v>
      </c>
      <c r="R6" s="114" t="s">
        <v>49</v>
      </c>
      <c r="S6" s="108" t="s">
        <v>21</v>
      </c>
      <c r="T6" s="116" t="s">
        <v>6</v>
      </c>
    </row>
    <row r="7" spans="1:20" ht="121.15" customHeight="1" x14ac:dyDescent="0.25">
      <c r="A7" s="109"/>
      <c r="B7" s="109"/>
      <c r="C7" s="109"/>
      <c r="D7" s="109"/>
      <c r="E7" s="109"/>
      <c r="F7" s="109"/>
      <c r="G7" s="109"/>
      <c r="H7" s="111"/>
      <c r="I7" s="112"/>
      <c r="J7" s="18" t="s">
        <v>44</v>
      </c>
      <c r="K7" s="18" t="s">
        <v>45</v>
      </c>
      <c r="L7" s="18" t="s">
        <v>46</v>
      </c>
      <c r="M7" s="5" t="s">
        <v>12</v>
      </c>
      <c r="N7" s="6" t="s">
        <v>3</v>
      </c>
      <c r="O7" s="6" t="s">
        <v>10</v>
      </c>
      <c r="P7" s="115"/>
      <c r="Q7" s="115"/>
      <c r="R7" s="115"/>
      <c r="S7" s="109"/>
      <c r="T7" s="117"/>
    </row>
    <row r="8" spans="1:20" ht="1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  <c r="P8" s="7">
        <v>16</v>
      </c>
      <c r="Q8" s="7">
        <v>17</v>
      </c>
      <c r="R8" s="7">
        <v>18</v>
      </c>
      <c r="S8" s="7">
        <v>19</v>
      </c>
      <c r="T8" s="7">
        <v>20</v>
      </c>
    </row>
    <row r="9" spans="1:20" ht="138" customHeight="1" x14ac:dyDescent="0.25">
      <c r="A9" s="8">
        <v>1</v>
      </c>
      <c r="B9" s="29" t="s">
        <v>32</v>
      </c>
      <c r="C9" s="32" t="s">
        <v>34</v>
      </c>
      <c r="D9" s="29" t="s">
        <v>22</v>
      </c>
      <c r="E9" s="29">
        <v>3</v>
      </c>
      <c r="F9" s="33" t="s">
        <v>35</v>
      </c>
      <c r="G9" s="33" t="s">
        <v>33</v>
      </c>
      <c r="H9" s="25" t="s">
        <v>54</v>
      </c>
      <c r="I9" s="25" t="s">
        <v>54</v>
      </c>
      <c r="J9" s="37">
        <v>4356.3599999999997</v>
      </c>
      <c r="K9" s="27">
        <v>4541.82</v>
      </c>
      <c r="L9" s="27">
        <v>4710</v>
      </c>
      <c r="M9" s="23">
        <f>AVERAGE(J9:L9)</f>
        <v>4536.0600000000004</v>
      </c>
      <c r="N9" s="23">
        <f>STDEV(J9:L9)</f>
        <v>176.89034908665892</v>
      </c>
      <c r="O9" s="23">
        <f>N9/M9*100</f>
        <v>3.8996474713001792</v>
      </c>
      <c r="P9" s="23">
        <v>4356.3599999999997</v>
      </c>
      <c r="Q9" s="39" t="s">
        <v>50</v>
      </c>
      <c r="R9" s="9">
        <f>P9*1.1</f>
        <v>4791.9960000000001</v>
      </c>
      <c r="S9" s="23">
        <v>4792</v>
      </c>
      <c r="T9" s="10">
        <f>S9*E9</f>
        <v>14376</v>
      </c>
    </row>
    <row r="10" spans="1:20" ht="177" customHeight="1" x14ac:dyDescent="0.25">
      <c r="A10" s="8">
        <v>2</v>
      </c>
      <c r="B10" s="29" t="s">
        <v>36</v>
      </c>
      <c r="C10" s="32" t="s">
        <v>37</v>
      </c>
      <c r="D10" s="29" t="s">
        <v>22</v>
      </c>
      <c r="E10" s="29">
        <v>18</v>
      </c>
      <c r="F10" s="33" t="s">
        <v>38</v>
      </c>
      <c r="G10" s="33" t="s">
        <v>33</v>
      </c>
      <c r="H10" s="25" t="s">
        <v>54</v>
      </c>
      <c r="I10" s="25" t="s">
        <v>54</v>
      </c>
      <c r="J10" s="27">
        <v>10890</v>
      </c>
      <c r="K10" s="27">
        <v>11353.64</v>
      </c>
      <c r="L10" s="27">
        <v>11773.64</v>
      </c>
      <c r="M10" s="23">
        <f>AVERAGE(J10:L10)</f>
        <v>11339.093333333332</v>
      </c>
      <c r="N10" s="23">
        <f t="shared" ref="N10" si="0">STDEV(J10:L10)</f>
        <v>441.99956621396484</v>
      </c>
      <c r="O10" s="23">
        <f t="shared" ref="O10:O12" si="1">N10/M10*100</f>
        <v>3.8980150636438142</v>
      </c>
      <c r="P10" s="23">
        <v>10890</v>
      </c>
      <c r="Q10" s="39" t="s">
        <v>50</v>
      </c>
      <c r="R10" s="9">
        <f>P10*1.1</f>
        <v>11979.000000000002</v>
      </c>
      <c r="S10" s="23">
        <v>11979</v>
      </c>
      <c r="T10" s="10">
        <f t="shared" ref="T10:T12" si="2">S10*E10</f>
        <v>215622</v>
      </c>
    </row>
    <row r="11" spans="1:20" ht="158.25" customHeight="1" x14ac:dyDescent="0.25">
      <c r="A11" s="8">
        <v>3</v>
      </c>
      <c r="B11" s="29" t="s">
        <v>36</v>
      </c>
      <c r="C11" s="32" t="s">
        <v>39</v>
      </c>
      <c r="D11" s="29" t="s">
        <v>22</v>
      </c>
      <c r="E11" s="29">
        <v>9</v>
      </c>
      <c r="F11" s="33" t="s">
        <v>40</v>
      </c>
      <c r="G11" s="33" t="s">
        <v>33</v>
      </c>
      <c r="H11" s="25" t="s">
        <v>54</v>
      </c>
      <c r="I11" s="25" t="s">
        <v>54</v>
      </c>
      <c r="J11" s="27">
        <v>22110</v>
      </c>
      <c r="K11" s="27">
        <v>23050</v>
      </c>
      <c r="L11" s="27">
        <v>23903.64</v>
      </c>
      <c r="M11" s="23">
        <f>AVERAGE(J11:L11)</f>
        <v>23021.213333333333</v>
      </c>
      <c r="N11" s="23">
        <f>STDEV(J11:L11)</f>
        <v>897.16643747597504</v>
      </c>
      <c r="O11" s="23">
        <f t="shared" si="1"/>
        <v>3.8971292454726179</v>
      </c>
      <c r="P11" s="23">
        <v>22110</v>
      </c>
      <c r="Q11" s="39" t="s">
        <v>50</v>
      </c>
      <c r="R11" s="9">
        <f>P11*1.1</f>
        <v>24321.000000000004</v>
      </c>
      <c r="S11" s="23">
        <v>24321</v>
      </c>
      <c r="T11" s="10">
        <f t="shared" si="2"/>
        <v>218889</v>
      </c>
    </row>
    <row r="12" spans="1:20" ht="183.75" customHeight="1" x14ac:dyDescent="0.25">
      <c r="A12" s="8">
        <v>4</v>
      </c>
      <c r="B12" s="29" t="s">
        <v>41</v>
      </c>
      <c r="C12" s="32" t="s">
        <v>42</v>
      </c>
      <c r="D12" s="29" t="s">
        <v>22</v>
      </c>
      <c r="E12" s="29">
        <v>2</v>
      </c>
      <c r="F12" s="33" t="s">
        <v>43</v>
      </c>
      <c r="G12" s="33" t="s">
        <v>33</v>
      </c>
      <c r="H12" s="25" t="s">
        <v>54</v>
      </c>
      <c r="I12" s="25" t="s">
        <v>54</v>
      </c>
      <c r="J12" s="27">
        <v>22090.91</v>
      </c>
      <c r="K12" s="27">
        <v>23030</v>
      </c>
      <c r="L12" s="38">
        <v>23882.73</v>
      </c>
      <c r="M12" s="23">
        <f>AVERAGE(J12:L12)</f>
        <v>23001.213333333333</v>
      </c>
      <c r="N12" s="23">
        <f>STDEV(J12:L12)</f>
        <v>896.25678922579618</v>
      </c>
      <c r="O12" s="23">
        <f t="shared" si="1"/>
        <v>3.8965630909867781</v>
      </c>
      <c r="P12" s="23">
        <v>22090.91</v>
      </c>
      <c r="Q12" s="39" t="s">
        <v>50</v>
      </c>
      <c r="R12" s="34">
        <f>P12*1.1</f>
        <v>24300.001</v>
      </c>
      <c r="S12" s="23">
        <v>24300</v>
      </c>
      <c r="T12" s="10">
        <f t="shared" si="2"/>
        <v>48600</v>
      </c>
    </row>
    <row r="13" spans="1:20" ht="19.149999999999999" customHeight="1" x14ac:dyDescent="0.25">
      <c r="A13" s="118" t="s">
        <v>4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9"/>
      <c r="T13" s="11">
        <f>SUM(T9:T12)</f>
        <v>497487</v>
      </c>
    </row>
    <row r="14" spans="1:20" ht="37.9" customHeight="1" x14ac:dyDescent="0.25">
      <c r="A14" s="107" t="s">
        <v>14</v>
      </c>
      <c r="B14" s="107"/>
      <c r="C14" s="107"/>
      <c r="D14" s="107"/>
      <c r="E14" s="107"/>
      <c r="F14" s="107"/>
      <c r="G14" s="107"/>
      <c r="H14" s="107"/>
      <c r="I14" s="107"/>
      <c r="J14" s="22">
        <f>T13</f>
        <v>497487</v>
      </c>
      <c r="K14" s="22"/>
      <c r="L14" s="22"/>
      <c r="M14" s="20"/>
      <c r="N14" s="19"/>
      <c r="O14" s="12"/>
      <c r="P14" s="12"/>
      <c r="Q14" s="12"/>
      <c r="R14" s="12"/>
      <c r="S14" s="12"/>
      <c r="T14" s="13"/>
    </row>
    <row r="15" spans="1:20" ht="33.6" customHeight="1" x14ac:dyDescent="0.25">
      <c r="A15" s="124" t="s">
        <v>18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</row>
    <row r="16" spans="1:20" ht="31.9" customHeight="1" x14ac:dyDescent="0.25">
      <c r="A16" s="124" t="s">
        <v>17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</row>
    <row r="17" spans="1:21" ht="84.75" customHeight="1" x14ac:dyDescent="0.25">
      <c r="A17" s="124" t="s">
        <v>51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</row>
    <row r="18" spans="1:21" ht="53.25" customHeight="1" x14ac:dyDescent="0.25">
      <c r="A18" s="124" t="s">
        <v>29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</row>
    <row r="19" spans="1:21" ht="17.45" customHeight="1" x14ac:dyDescent="0.25">
      <c r="A19" s="125" t="s">
        <v>19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</row>
    <row r="20" spans="1:21" ht="17.45" customHeight="1" x14ac:dyDescent="0.25">
      <c r="A20" s="125" t="s">
        <v>31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</row>
    <row r="21" spans="1:21" ht="24" customHeight="1" x14ac:dyDescent="0.25">
      <c r="B21" s="4"/>
      <c r="C21" s="4"/>
      <c r="D21" s="4"/>
      <c r="E21" s="4"/>
      <c r="F21" s="4"/>
      <c r="G21" s="4"/>
      <c r="H21" s="4"/>
      <c r="M21" s="4"/>
      <c r="T21" s="4"/>
    </row>
    <row r="22" spans="1:21" ht="34.9" customHeight="1" x14ac:dyDescent="0.25">
      <c r="A22" s="14"/>
      <c r="B22" s="17" t="s">
        <v>16</v>
      </c>
      <c r="C22" s="17"/>
      <c r="D22" s="31" t="s">
        <v>52</v>
      </c>
      <c r="E22" s="31"/>
      <c r="F22" s="31"/>
      <c r="G22" s="31"/>
      <c r="H22" s="28"/>
      <c r="I22" s="26"/>
      <c r="S22" s="24"/>
      <c r="T22" s="24"/>
    </row>
    <row r="23" spans="1:21" ht="25.5" customHeight="1" x14ac:dyDescent="0.25">
      <c r="A23" s="14"/>
      <c r="B23" s="17"/>
      <c r="C23" s="17"/>
      <c r="D23" s="30"/>
      <c r="E23" s="31"/>
      <c r="F23" s="31"/>
      <c r="G23" s="31"/>
      <c r="H23" s="28"/>
      <c r="I23" s="26"/>
      <c r="S23" s="24"/>
      <c r="T23" s="24"/>
    </row>
    <row r="24" spans="1:21" ht="32.450000000000003" customHeight="1" x14ac:dyDescent="0.25">
      <c r="B24" s="14" t="s">
        <v>30</v>
      </c>
      <c r="T24" s="21"/>
    </row>
    <row r="25" spans="1:21" ht="28.15" customHeight="1" x14ac:dyDescent="0.25">
      <c r="B25" s="123" t="s">
        <v>53</v>
      </c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</row>
  </sheetData>
  <mergeCells count="31">
    <mergeCell ref="B25:U25"/>
    <mergeCell ref="A15:T15"/>
    <mergeCell ref="A16:T16"/>
    <mergeCell ref="A17:T17"/>
    <mergeCell ref="A18:T18"/>
    <mergeCell ref="A19:T19"/>
    <mergeCell ref="A20:T20"/>
    <mergeCell ref="Q6:Q7"/>
    <mergeCell ref="R6:R7"/>
    <mergeCell ref="S6:S7"/>
    <mergeCell ref="T6:T7"/>
    <mergeCell ref="A13:S13"/>
    <mergeCell ref="M6:O6"/>
    <mergeCell ref="P6:P7"/>
    <mergeCell ref="A14:I14"/>
    <mergeCell ref="G6:G7"/>
    <mergeCell ref="H6:H7"/>
    <mergeCell ref="I6:I7"/>
    <mergeCell ref="J6:L6"/>
    <mergeCell ref="A6:A7"/>
    <mergeCell ref="B6:B7"/>
    <mergeCell ref="C6:C7"/>
    <mergeCell ref="D6:D7"/>
    <mergeCell ref="E6:E7"/>
    <mergeCell ref="F6:F7"/>
    <mergeCell ref="A5:T5"/>
    <mergeCell ref="N1:T1"/>
    <mergeCell ref="A2:T2"/>
    <mergeCell ref="A3:T3"/>
    <mergeCell ref="A4:E4"/>
    <mergeCell ref="I4:T4"/>
  </mergeCells>
  <pageMargins left="0.25" right="0.25" top="0.75" bottom="0.75" header="0.3" footer="0.3"/>
  <pageSetup paperSize="9" scale="3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opLeftCell="A14" zoomScale="70" zoomScaleNormal="70" workbookViewId="0">
      <selection activeCell="J9" sqref="J9"/>
    </sheetView>
  </sheetViews>
  <sheetFormatPr defaultColWidth="9.140625" defaultRowHeight="15" x14ac:dyDescent="0.25"/>
  <cols>
    <col min="1" max="1" width="5.28515625" style="4" customWidth="1"/>
    <col min="2" max="2" width="23.85546875" style="14" customWidth="1"/>
    <col min="3" max="3" width="75.5703125" style="14" customWidth="1"/>
    <col min="4" max="4" width="10.7109375" style="14" customWidth="1"/>
    <col min="5" max="5" width="10" style="14" customWidth="1"/>
    <col min="6" max="6" width="20.42578125" style="14" customWidth="1"/>
    <col min="7" max="7" width="16.42578125" style="14" customWidth="1"/>
    <col min="8" max="8" width="25.85546875" style="14" customWidth="1"/>
    <col min="9" max="9" width="19.140625" style="4" customWidth="1"/>
    <col min="10" max="10" width="20.42578125" style="4" customWidth="1"/>
    <col min="11" max="11" width="18.85546875" style="4" customWidth="1"/>
    <col min="12" max="12" width="18.42578125" style="4" customWidth="1"/>
    <col min="13" max="13" width="16.28515625" style="15" customWidth="1"/>
    <col min="14" max="14" width="13.7109375" style="4" customWidth="1"/>
    <col min="15" max="17" width="14.5703125" style="4" customWidth="1"/>
    <col min="18" max="18" width="16.140625" style="4" customWidth="1"/>
    <col min="19" max="19" width="12.28515625" style="4" customWidth="1"/>
    <col min="20" max="20" width="17.7109375" style="16" customWidth="1"/>
    <col min="21" max="16384" width="9.140625" style="4"/>
  </cols>
  <sheetData>
    <row r="1" spans="1:20" hidden="1" x14ac:dyDescent="0.25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3"/>
      <c r="N1" s="100" t="s">
        <v>23</v>
      </c>
      <c r="O1" s="100"/>
      <c r="P1" s="100"/>
      <c r="Q1" s="100"/>
      <c r="R1" s="100"/>
      <c r="S1" s="100"/>
      <c r="T1" s="100"/>
    </row>
    <row r="2" spans="1:20" ht="27.6" customHeight="1" x14ac:dyDescent="0.25">
      <c r="A2" s="101" t="s">
        <v>20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ht="27.6" customHeight="1" x14ac:dyDescent="0.25">
      <c r="A3" s="102" t="s">
        <v>56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4" spans="1:20" ht="28.15" customHeight="1" x14ac:dyDescent="0.25">
      <c r="A4" s="104" t="s">
        <v>15</v>
      </c>
      <c r="B4" s="105"/>
      <c r="C4" s="105"/>
      <c r="D4" s="105"/>
      <c r="E4" s="106"/>
      <c r="F4" s="35"/>
      <c r="G4" s="35"/>
      <c r="H4" s="36" t="s">
        <v>13</v>
      </c>
      <c r="I4" s="98" t="s">
        <v>5</v>
      </c>
      <c r="J4" s="98"/>
      <c r="K4" s="98"/>
      <c r="L4" s="98"/>
      <c r="M4" s="98"/>
      <c r="N4" s="98"/>
      <c r="O4" s="98"/>
      <c r="P4" s="98"/>
      <c r="Q4" s="98"/>
      <c r="R4" s="98"/>
      <c r="S4" s="98"/>
      <c r="T4" s="99"/>
    </row>
    <row r="5" spans="1:20" ht="14.45" customHeight="1" x14ac:dyDescent="0.25">
      <c r="A5" s="97" t="s">
        <v>7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9"/>
    </row>
    <row r="6" spans="1:20" ht="45.75" customHeight="1" x14ac:dyDescent="0.25">
      <c r="A6" s="108" t="s">
        <v>1</v>
      </c>
      <c r="B6" s="108" t="s">
        <v>9</v>
      </c>
      <c r="C6" s="108" t="s">
        <v>11</v>
      </c>
      <c r="D6" s="108" t="s">
        <v>8</v>
      </c>
      <c r="E6" s="108" t="s">
        <v>0</v>
      </c>
      <c r="F6" s="108" t="s">
        <v>24</v>
      </c>
      <c r="G6" s="108" t="s">
        <v>25</v>
      </c>
      <c r="H6" s="110" t="s">
        <v>27</v>
      </c>
      <c r="I6" s="112" t="s">
        <v>28</v>
      </c>
      <c r="J6" s="113" t="s">
        <v>26</v>
      </c>
      <c r="K6" s="113"/>
      <c r="L6" s="113"/>
      <c r="M6" s="120" t="s">
        <v>2</v>
      </c>
      <c r="N6" s="121"/>
      <c r="O6" s="122"/>
      <c r="P6" s="114" t="s">
        <v>47</v>
      </c>
      <c r="Q6" s="114" t="s">
        <v>48</v>
      </c>
      <c r="R6" s="114" t="s">
        <v>49</v>
      </c>
      <c r="S6" s="108" t="s">
        <v>21</v>
      </c>
      <c r="T6" s="116" t="s">
        <v>6</v>
      </c>
    </row>
    <row r="7" spans="1:20" ht="121.15" customHeight="1" x14ac:dyDescent="0.25">
      <c r="A7" s="109"/>
      <c r="B7" s="109"/>
      <c r="C7" s="109"/>
      <c r="D7" s="109"/>
      <c r="E7" s="109"/>
      <c r="F7" s="109"/>
      <c r="G7" s="109"/>
      <c r="H7" s="111"/>
      <c r="I7" s="112"/>
      <c r="J7" s="18" t="s">
        <v>44</v>
      </c>
      <c r="K7" s="18" t="s">
        <v>45</v>
      </c>
      <c r="L7" s="18" t="s">
        <v>46</v>
      </c>
      <c r="M7" s="5" t="s">
        <v>12</v>
      </c>
      <c r="N7" s="6" t="s">
        <v>3</v>
      </c>
      <c r="O7" s="6" t="s">
        <v>10</v>
      </c>
      <c r="P7" s="115"/>
      <c r="Q7" s="115"/>
      <c r="R7" s="115"/>
      <c r="S7" s="109"/>
      <c r="T7" s="117"/>
    </row>
    <row r="8" spans="1:20" ht="1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  <c r="P8" s="7">
        <v>16</v>
      </c>
      <c r="Q8" s="7">
        <v>17</v>
      </c>
      <c r="R8" s="7">
        <v>18</v>
      </c>
      <c r="S8" s="7">
        <v>19</v>
      </c>
      <c r="T8" s="7">
        <v>20</v>
      </c>
    </row>
    <row r="9" spans="1:20" ht="143.25" customHeight="1" x14ac:dyDescent="0.25">
      <c r="A9" s="8">
        <v>1</v>
      </c>
      <c r="B9" s="29" t="s">
        <v>32</v>
      </c>
      <c r="C9" s="32" t="s">
        <v>34</v>
      </c>
      <c r="D9" s="29" t="s">
        <v>22</v>
      </c>
      <c r="E9" s="29">
        <v>2</v>
      </c>
      <c r="F9" s="33" t="s">
        <v>35</v>
      </c>
      <c r="G9" s="33" t="s">
        <v>33</v>
      </c>
      <c r="H9" s="25" t="s">
        <v>54</v>
      </c>
      <c r="I9" s="25" t="s">
        <v>54</v>
      </c>
      <c r="J9" s="37">
        <v>4356.3599999999997</v>
      </c>
      <c r="K9" s="27">
        <v>4541.82</v>
      </c>
      <c r="L9" s="27">
        <v>4710</v>
      </c>
      <c r="M9" s="23">
        <f>AVERAGE(J9:L9)</f>
        <v>4536.0600000000004</v>
      </c>
      <c r="N9" s="23">
        <f>STDEV(J9:L9)</f>
        <v>176.89034908665892</v>
      </c>
      <c r="O9" s="23">
        <f>N9/M9*100</f>
        <v>3.8996474713001792</v>
      </c>
      <c r="P9" s="23">
        <v>4356.3599999999997</v>
      </c>
      <c r="Q9" s="39" t="s">
        <v>50</v>
      </c>
      <c r="R9" s="9">
        <f>P9*1.1</f>
        <v>4791.9960000000001</v>
      </c>
      <c r="S9" s="23">
        <v>4792</v>
      </c>
      <c r="T9" s="10">
        <f>S9*E9</f>
        <v>9584</v>
      </c>
    </row>
    <row r="10" spans="1:20" ht="169.5" customHeight="1" x14ac:dyDescent="0.25">
      <c r="A10" s="8">
        <v>2</v>
      </c>
      <c r="B10" s="29" t="s">
        <v>36</v>
      </c>
      <c r="C10" s="32" t="s">
        <v>37</v>
      </c>
      <c r="D10" s="29" t="s">
        <v>22</v>
      </c>
      <c r="E10" s="29">
        <v>18</v>
      </c>
      <c r="F10" s="33" t="s">
        <v>38</v>
      </c>
      <c r="G10" s="33" t="s">
        <v>33</v>
      </c>
      <c r="H10" s="25" t="s">
        <v>54</v>
      </c>
      <c r="I10" s="25" t="s">
        <v>54</v>
      </c>
      <c r="J10" s="27">
        <v>10890</v>
      </c>
      <c r="K10" s="27">
        <v>11353.64</v>
      </c>
      <c r="L10" s="27">
        <v>11773.64</v>
      </c>
      <c r="M10" s="23">
        <f>AVERAGE(J10:L10)</f>
        <v>11339.093333333332</v>
      </c>
      <c r="N10" s="23">
        <f t="shared" ref="N10" si="0">STDEV(J10:L10)</f>
        <v>441.99956621396484</v>
      </c>
      <c r="O10" s="23">
        <f t="shared" ref="O10:O12" si="1">N10/M10*100</f>
        <v>3.8980150636438142</v>
      </c>
      <c r="P10" s="23">
        <v>10890</v>
      </c>
      <c r="Q10" s="39" t="s">
        <v>50</v>
      </c>
      <c r="R10" s="9">
        <f>P10*1.1</f>
        <v>11979.000000000002</v>
      </c>
      <c r="S10" s="23">
        <v>11979</v>
      </c>
      <c r="T10" s="10">
        <f t="shared" ref="T10:T12" si="2">S10*E10</f>
        <v>215622</v>
      </c>
    </row>
    <row r="11" spans="1:20" ht="160.5" customHeight="1" x14ac:dyDescent="0.25">
      <c r="A11" s="8">
        <v>3</v>
      </c>
      <c r="B11" s="29" t="s">
        <v>36</v>
      </c>
      <c r="C11" s="32" t="s">
        <v>39</v>
      </c>
      <c r="D11" s="29" t="s">
        <v>22</v>
      </c>
      <c r="E11" s="29">
        <v>9</v>
      </c>
      <c r="F11" s="33" t="s">
        <v>40</v>
      </c>
      <c r="G11" s="33" t="s">
        <v>33</v>
      </c>
      <c r="H11" s="25" t="s">
        <v>54</v>
      </c>
      <c r="I11" s="25" t="s">
        <v>54</v>
      </c>
      <c r="J11" s="27">
        <v>22110</v>
      </c>
      <c r="K11" s="27">
        <v>23050</v>
      </c>
      <c r="L11" s="27">
        <v>23903.64</v>
      </c>
      <c r="M11" s="23">
        <f>AVERAGE(J11:L11)</f>
        <v>23021.213333333333</v>
      </c>
      <c r="N11" s="23">
        <f>STDEV(J11:L11)</f>
        <v>897.16643747597504</v>
      </c>
      <c r="O11" s="23">
        <f t="shared" si="1"/>
        <v>3.8971292454726179</v>
      </c>
      <c r="P11" s="23">
        <v>22110</v>
      </c>
      <c r="Q11" s="39" t="s">
        <v>50</v>
      </c>
      <c r="R11" s="9">
        <f>P11*1.1</f>
        <v>24321.000000000004</v>
      </c>
      <c r="S11" s="23">
        <v>24321</v>
      </c>
      <c r="T11" s="10">
        <f t="shared" si="2"/>
        <v>218889</v>
      </c>
    </row>
    <row r="12" spans="1:20" ht="183.75" customHeight="1" x14ac:dyDescent="0.25">
      <c r="A12" s="8">
        <v>4</v>
      </c>
      <c r="B12" s="29" t="s">
        <v>41</v>
      </c>
      <c r="C12" s="32" t="s">
        <v>42</v>
      </c>
      <c r="D12" s="29" t="s">
        <v>22</v>
      </c>
      <c r="E12" s="29">
        <v>3</v>
      </c>
      <c r="F12" s="33" t="s">
        <v>43</v>
      </c>
      <c r="G12" s="33" t="s">
        <v>33</v>
      </c>
      <c r="H12" s="25" t="s">
        <v>54</v>
      </c>
      <c r="I12" s="25" t="s">
        <v>54</v>
      </c>
      <c r="J12" s="27">
        <v>22090.91</v>
      </c>
      <c r="K12" s="27">
        <v>23030</v>
      </c>
      <c r="L12" s="38">
        <v>23882.73</v>
      </c>
      <c r="M12" s="23">
        <f>AVERAGE(J12:L12)</f>
        <v>23001.213333333333</v>
      </c>
      <c r="N12" s="23">
        <f>STDEV(J12:L12)</f>
        <v>896.25678922579618</v>
      </c>
      <c r="O12" s="23">
        <f t="shared" si="1"/>
        <v>3.8965630909867781</v>
      </c>
      <c r="P12" s="23">
        <v>22090.91</v>
      </c>
      <c r="Q12" s="39" t="s">
        <v>50</v>
      </c>
      <c r="R12" s="34">
        <f>P12*1.1</f>
        <v>24300.001</v>
      </c>
      <c r="S12" s="23">
        <v>24300</v>
      </c>
      <c r="T12" s="10">
        <f t="shared" si="2"/>
        <v>72900</v>
      </c>
    </row>
    <row r="13" spans="1:20" ht="19.149999999999999" customHeight="1" x14ac:dyDescent="0.25">
      <c r="A13" s="118" t="s">
        <v>4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9"/>
      <c r="T13" s="11">
        <f>SUM(T9:T12)</f>
        <v>516995</v>
      </c>
    </row>
    <row r="14" spans="1:20" ht="37.9" customHeight="1" x14ac:dyDescent="0.25">
      <c r="A14" s="107" t="s">
        <v>14</v>
      </c>
      <c r="B14" s="107"/>
      <c r="C14" s="107"/>
      <c r="D14" s="107"/>
      <c r="E14" s="107"/>
      <c r="F14" s="107"/>
      <c r="G14" s="107"/>
      <c r="H14" s="107"/>
      <c r="I14" s="107"/>
      <c r="J14" s="22">
        <f>T13</f>
        <v>516995</v>
      </c>
      <c r="K14" s="22"/>
      <c r="L14" s="22"/>
      <c r="M14" s="20"/>
      <c r="N14" s="19"/>
      <c r="O14" s="12"/>
      <c r="P14" s="12"/>
      <c r="Q14" s="12"/>
      <c r="R14" s="12"/>
      <c r="S14" s="12"/>
      <c r="T14" s="13"/>
    </row>
    <row r="15" spans="1:20" ht="33.6" customHeight="1" x14ac:dyDescent="0.25">
      <c r="A15" s="124" t="s">
        <v>18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</row>
    <row r="16" spans="1:20" ht="31.9" customHeight="1" x14ac:dyDescent="0.25">
      <c r="A16" s="124" t="s">
        <v>17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</row>
    <row r="17" spans="1:21" ht="84.75" customHeight="1" x14ac:dyDescent="0.25">
      <c r="A17" s="124" t="s">
        <v>51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</row>
    <row r="18" spans="1:21" ht="41.25" customHeight="1" x14ac:dyDescent="0.25">
      <c r="A18" s="124" t="s">
        <v>29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</row>
    <row r="19" spans="1:21" ht="17.45" customHeight="1" x14ac:dyDescent="0.25">
      <c r="A19" s="125" t="s">
        <v>19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</row>
    <row r="20" spans="1:21" ht="17.45" customHeight="1" x14ac:dyDescent="0.25">
      <c r="A20" s="125" t="s">
        <v>31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</row>
    <row r="21" spans="1:21" ht="24" customHeight="1" x14ac:dyDescent="0.25">
      <c r="B21" s="4"/>
      <c r="C21" s="4"/>
      <c r="D21" s="4"/>
      <c r="E21" s="4"/>
      <c r="F21" s="4"/>
      <c r="G21" s="4"/>
      <c r="H21" s="4"/>
      <c r="M21" s="4"/>
      <c r="T21" s="4"/>
    </row>
    <row r="22" spans="1:21" ht="34.9" customHeight="1" x14ac:dyDescent="0.25">
      <c r="A22" s="14"/>
      <c r="B22" s="17" t="s">
        <v>16</v>
      </c>
      <c r="C22" s="17"/>
      <c r="D22" s="31" t="s">
        <v>52</v>
      </c>
      <c r="E22" s="31"/>
      <c r="F22" s="31"/>
      <c r="G22" s="31"/>
      <c r="H22" s="28"/>
      <c r="I22" s="26"/>
      <c r="S22" s="24"/>
      <c r="T22" s="24"/>
    </row>
    <row r="23" spans="1:21" ht="25.5" customHeight="1" x14ac:dyDescent="0.25">
      <c r="A23" s="14"/>
      <c r="B23" s="17"/>
      <c r="C23" s="17"/>
      <c r="D23" s="30"/>
      <c r="E23" s="31"/>
      <c r="F23" s="31"/>
      <c r="G23" s="31"/>
      <c r="H23" s="28"/>
      <c r="I23" s="26"/>
      <c r="S23" s="24"/>
      <c r="T23" s="24"/>
    </row>
    <row r="24" spans="1:21" ht="32.450000000000003" customHeight="1" x14ac:dyDescent="0.25">
      <c r="B24" s="14" t="s">
        <v>30</v>
      </c>
      <c r="T24" s="21"/>
    </row>
    <row r="25" spans="1:21" ht="28.15" customHeight="1" x14ac:dyDescent="0.25">
      <c r="B25" s="123" t="s">
        <v>53</v>
      </c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</row>
  </sheetData>
  <mergeCells count="31">
    <mergeCell ref="B25:U25"/>
    <mergeCell ref="A15:T15"/>
    <mergeCell ref="A16:T16"/>
    <mergeCell ref="A17:T17"/>
    <mergeCell ref="A18:T18"/>
    <mergeCell ref="A19:T19"/>
    <mergeCell ref="A20:T20"/>
    <mergeCell ref="Q6:Q7"/>
    <mergeCell ref="R6:R7"/>
    <mergeCell ref="S6:S7"/>
    <mergeCell ref="T6:T7"/>
    <mergeCell ref="A13:S13"/>
    <mergeCell ref="M6:O6"/>
    <mergeCell ref="P6:P7"/>
    <mergeCell ref="A14:I14"/>
    <mergeCell ref="G6:G7"/>
    <mergeCell ref="H6:H7"/>
    <mergeCell ref="I6:I7"/>
    <mergeCell ref="J6:L6"/>
    <mergeCell ref="A6:A7"/>
    <mergeCell ref="B6:B7"/>
    <mergeCell ref="C6:C7"/>
    <mergeCell ref="D6:D7"/>
    <mergeCell ref="E6:E7"/>
    <mergeCell ref="F6:F7"/>
    <mergeCell ref="A5:T5"/>
    <mergeCell ref="N1:T1"/>
    <mergeCell ref="A2:T2"/>
    <mergeCell ref="A3:T3"/>
    <mergeCell ref="A4:E4"/>
    <mergeCell ref="I4:T4"/>
  </mergeCells>
  <pageMargins left="0.25" right="0.25" top="0.75" bottom="0.75" header="0.3" footer="0.3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2026-06-09T08:29:58Z</dcterms:modified>
</cp:coreProperties>
</file>